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3215" windowHeight="71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36" i="1"/>
  <c r="G36"/>
  <c r="F36"/>
  <c r="D36"/>
  <c r="E36"/>
  <c r="H35"/>
  <c r="G35"/>
  <c r="F35"/>
  <c r="E35"/>
  <c r="D35"/>
  <c r="H34"/>
  <c r="G34"/>
  <c r="F34"/>
  <c r="D34"/>
  <c r="E34"/>
  <c r="H33"/>
  <c r="G33"/>
  <c r="F33"/>
  <c r="E33"/>
  <c r="D33"/>
  <c r="H32"/>
  <c r="G32"/>
  <c r="F32"/>
  <c r="D32"/>
  <c r="E32"/>
  <c r="H31"/>
  <c r="G31"/>
  <c r="F31"/>
  <c r="E31"/>
  <c r="D31"/>
  <c r="H30"/>
  <c r="G30"/>
  <c r="F30"/>
  <c r="D30"/>
  <c r="E30"/>
  <c r="H29"/>
  <c r="G29"/>
  <c r="F29"/>
  <c r="E29"/>
  <c r="D29"/>
  <c r="H28"/>
  <c r="G28"/>
  <c r="F28"/>
  <c r="D28"/>
  <c r="E28"/>
  <c r="H27"/>
  <c r="G27"/>
  <c r="F27"/>
  <c r="E27"/>
  <c r="D27"/>
  <c r="H26"/>
  <c r="G26"/>
  <c r="F26"/>
  <c r="D26"/>
  <c r="E26"/>
  <c r="H25"/>
  <c r="G25"/>
  <c r="F25"/>
  <c r="E25"/>
  <c r="D25"/>
  <c r="H24"/>
  <c r="G24"/>
  <c r="F24"/>
  <c r="D24"/>
  <c r="E24"/>
  <c r="H23"/>
  <c r="G23"/>
  <c r="F23"/>
  <c r="E23"/>
  <c r="D23"/>
  <c r="H22"/>
  <c r="G22"/>
  <c r="F22"/>
  <c r="D22"/>
  <c r="E22"/>
  <c r="J19"/>
  <c r="I19"/>
  <c r="H19"/>
  <c r="G19"/>
  <c r="F19"/>
  <c r="E19"/>
  <c r="D19"/>
  <c r="J18"/>
  <c r="I18"/>
  <c r="H18"/>
  <c r="G18"/>
  <c r="F18"/>
  <c r="E18"/>
  <c r="D18"/>
  <c r="J17"/>
  <c r="I17"/>
  <c r="H17"/>
  <c r="G17"/>
  <c r="F17"/>
  <c r="E17"/>
  <c r="D17"/>
  <c r="J16"/>
  <c r="I16"/>
  <c r="H16"/>
  <c r="G16"/>
  <c r="F16"/>
  <c r="E16"/>
  <c r="D16"/>
  <c r="J15"/>
  <c r="I15"/>
  <c r="H15"/>
  <c r="G15"/>
  <c r="F15"/>
  <c r="E15"/>
  <c r="D15"/>
  <c r="J14"/>
  <c r="I14"/>
  <c r="H14"/>
  <c r="G14"/>
  <c r="F14"/>
  <c r="E14"/>
  <c r="D14"/>
  <c r="J13"/>
  <c r="I13"/>
  <c r="H13"/>
  <c r="G13"/>
  <c r="F13"/>
  <c r="E13"/>
  <c r="D13"/>
  <c r="J12"/>
  <c r="I12"/>
  <c r="H12"/>
  <c r="G12"/>
  <c r="F12"/>
  <c r="E12"/>
  <c r="D12"/>
  <c r="J11"/>
  <c r="I11"/>
  <c r="H11"/>
  <c r="G11"/>
  <c r="F11"/>
  <c r="E11"/>
  <c r="D11"/>
  <c r="J10"/>
  <c r="I10"/>
  <c r="H10"/>
  <c r="G10"/>
  <c r="F10"/>
  <c r="E10"/>
  <c r="D10"/>
  <c r="J9"/>
  <c r="I9"/>
  <c r="H9"/>
  <c r="G9"/>
  <c r="F9"/>
  <c r="E9"/>
  <c r="D9"/>
  <c r="J8"/>
  <c r="I8"/>
  <c r="H8"/>
  <c r="G8"/>
  <c r="F8"/>
  <c r="E8"/>
  <c r="D8"/>
  <c r="J7"/>
  <c r="I7"/>
  <c r="H7"/>
  <c r="G7"/>
  <c r="F7"/>
  <c r="E7"/>
  <c r="D7"/>
  <c r="J6"/>
  <c r="I6"/>
  <c r="H6"/>
  <c r="G6"/>
  <c r="F6"/>
  <c r="E6"/>
  <c r="D6"/>
  <c r="J5"/>
  <c r="I5"/>
  <c r="H5"/>
  <c r="G5"/>
  <c r="F5"/>
  <c r="E5"/>
  <c r="D5"/>
</calcChain>
</file>

<file path=xl/sharedStrings.xml><?xml version="1.0" encoding="utf-8"?>
<sst xmlns="http://schemas.openxmlformats.org/spreadsheetml/2006/main" count="57" uniqueCount="40">
  <si>
    <t>сажень</t>
  </si>
  <si>
    <t>см</t>
  </si>
  <si>
    <t>городовая</t>
  </si>
  <si>
    <t>пелецкого</t>
  </si>
  <si>
    <t>египетская</t>
  </si>
  <si>
    <t>меньшая</t>
  </si>
  <si>
    <t>казенная</t>
  </si>
  <si>
    <t>народная</t>
  </si>
  <si>
    <t>малая</t>
  </si>
  <si>
    <t>греческая</t>
  </si>
  <si>
    <t>церковная</t>
  </si>
  <si>
    <t>простая</t>
  </si>
  <si>
    <t>великая</t>
  </si>
  <si>
    <t>царская</t>
  </si>
  <si>
    <t>кладочная</t>
  </si>
  <si>
    <t>большая</t>
  </si>
  <si>
    <t>фараона</t>
  </si>
  <si>
    <t>1\2 полсажени</t>
  </si>
  <si>
    <t>1\4 локоть</t>
  </si>
  <si>
    <t>1\8 пядь</t>
  </si>
  <si>
    <t>1\16 пясть</t>
  </si>
  <si>
    <t>1\32 вершок</t>
  </si>
  <si>
    <t xml:space="preserve">выводы </t>
  </si>
  <si>
    <t xml:space="preserve">начинаем считать с конька крыши-то есть высота, затем ширина, затем длинна </t>
  </si>
  <si>
    <t>если берем полуторные сажени, то полуторные во всем, если двойные, двойные во всем и тд.</t>
  </si>
  <si>
    <t xml:space="preserve">высота от земли(а не от фундамента) до конька крыши одной саженью, ширина другой, </t>
  </si>
  <si>
    <t>длинна третьей. Четное число саженей по основным осям . Самое главное правило.</t>
  </si>
  <si>
    <t>размеры по выст.частям, но кроме трубы. Т.е. размеры по вншм стенам, конькам, свесам, крыльцам</t>
  </si>
  <si>
    <r>
      <rPr>
        <b/>
        <sz val="8"/>
        <rFont val="Arial"/>
        <family val="2"/>
        <charset val="204"/>
      </rPr>
      <t xml:space="preserve">лучше всего: </t>
    </r>
    <r>
      <rPr>
        <sz val="8"/>
        <rFont val="Arial"/>
        <family val="2"/>
        <charset val="204"/>
      </rPr>
      <t>четн и одинак-ое число сажение по осн осям: 4 сажени на высоту,4 на ширину,4 на длинну.</t>
    </r>
  </si>
  <si>
    <t>внутренние размеры тоже по саженям, например, все локтями или все пядями.</t>
  </si>
  <si>
    <t>если фундамент выше 20см(или подвал), то фундамент меряем отдельной саженью от земли до пола</t>
  </si>
  <si>
    <r>
      <rPr>
        <b/>
        <sz val="8"/>
        <rFont val="Arial"/>
        <family val="2"/>
        <charset val="204"/>
      </rPr>
      <t xml:space="preserve">желательно: </t>
    </r>
    <r>
      <rPr>
        <sz val="8"/>
        <rFont val="Arial"/>
        <family val="2"/>
        <charset val="204"/>
      </rPr>
      <t>потолок лучше не меньше 3х метров, окна побольше, высота окон и высота двери совпадают.</t>
    </r>
  </si>
  <si>
    <t xml:space="preserve">если в будущем пристраиваем тамбур, теплицу, башенку и тд, то объем дома меняется. </t>
  </si>
  <si>
    <t>След-то вычисляем ширину,длинну будущей пристройки исходя из новых размеров всего дома.</t>
  </si>
  <si>
    <t>берем сажень, то ее и соседние с ней (даже из др группы) уже не берем.</t>
  </si>
  <si>
    <t>сажень городовая при при строительстве жилья не употреблялась</t>
  </si>
  <si>
    <t>даже грядки: отношение ширины грядки к ширение прохода 1.62</t>
  </si>
  <si>
    <t>внутр размеры  можно по полу-саженям, локтям, пядям и тд тоже с одинаковым их четн количеством</t>
  </si>
  <si>
    <t>погрешность 2 % от общих размеров допускается</t>
  </si>
  <si>
    <t>закон разнообразия - чем большее кол-ва саженей используется в конструктивных элементах-тем лучше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</si>
</sst>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8"/>
      <name val="Verdana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8"/>
      <color rgb="FFFF000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8" fillId="2" borderId="2" xfId="0" applyFont="1" applyFill="1" applyBorder="1"/>
    <xf numFmtId="0" fontId="8" fillId="2" borderId="3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0" fontId="9" fillId="2" borderId="4" xfId="0" applyFont="1" applyFill="1" applyBorder="1" applyAlignment="1">
      <alignment horizontal="left"/>
    </xf>
    <xf numFmtId="0" fontId="4" fillId="3" borderId="5" xfId="0" applyFont="1" applyFill="1" applyBorder="1"/>
    <xf numFmtId="0" fontId="4" fillId="3" borderId="6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4" fillId="3" borderId="8" xfId="0" applyFont="1" applyFill="1" applyBorder="1"/>
    <xf numFmtId="0" fontId="4" fillId="3" borderId="0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left"/>
    </xf>
    <xf numFmtId="0" fontId="6" fillId="3" borderId="9" xfId="0" applyFont="1" applyFill="1" applyBorder="1" applyAlignment="1">
      <alignment horizontal="left"/>
    </xf>
    <xf numFmtId="0" fontId="4" fillId="3" borderId="10" xfId="0" applyFont="1" applyFill="1" applyBorder="1"/>
    <xf numFmtId="0" fontId="4" fillId="3" borderId="11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2" xfId="0" applyFont="1" applyFill="1" applyBorder="1" applyAlignment="1">
      <alignment horizontal="left"/>
    </xf>
    <xf numFmtId="0" fontId="4" fillId="4" borderId="0" xfId="0" applyFont="1" applyFill="1"/>
    <xf numFmtId="0" fontId="4" fillId="4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4" fillId="5" borderId="5" xfId="0" applyFont="1" applyFill="1" applyBorder="1"/>
    <xf numFmtId="0" fontId="4" fillId="5" borderId="6" xfId="0" applyFont="1" applyFill="1" applyBorder="1" applyAlignment="1">
      <alignment horizontal="left"/>
    </xf>
    <xf numFmtId="0" fontId="6" fillId="5" borderId="6" xfId="0" applyFont="1" applyFill="1" applyBorder="1" applyAlignment="1">
      <alignment horizontal="left"/>
    </xf>
    <xf numFmtId="0" fontId="0" fillId="5" borderId="6" xfId="0" applyFill="1" applyBorder="1" applyAlignment="1">
      <alignment horizontal="left"/>
    </xf>
    <xf numFmtId="0" fontId="0" fillId="5" borderId="7" xfId="0" applyFill="1" applyBorder="1" applyAlignment="1">
      <alignment horizontal="left"/>
    </xf>
    <xf numFmtId="0" fontId="4" fillId="5" borderId="8" xfId="0" applyFont="1" applyFill="1" applyBorder="1"/>
    <xf numFmtId="0" fontId="4" fillId="5" borderId="0" xfId="0" applyFont="1" applyFill="1" applyBorder="1" applyAlignment="1">
      <alignment horizontal="left"/>
    </xf>
    <xf numFmtId="0" fontId="6" fillId="5" borderId="0" xfId="0" applyFont="1" applyFill="1" applyBorder="1" applyAlignment="1">
      <alignment horizontal="left"/>
    </xf>
    <xf numFmtId="0" fontId="0" fillId="5" borderId="0" xfId="0" applyFill="1" applyBorder="1" applyAlignment="1">
      <alignment horizontal="left"/>
    </xf>
    <xf numFmtId="0" fontId="0" fillId="5" borderId="9" xfId="0" applyFill="1" applyBorder="1" applyAlignment="1">
      <alignment horizontal="left"/>
    </xf>
    <xf numFmtId="0" fontId="4" fillId="5" borderId="10" xfId="0" applyFont="1" applyFill="1" applyBorder="1"/>
    <xf numFmtId="0" fontId="4" fillId="5" borderId="11" xfId="0" applyFont="1" applyFill="1" applyBorder="1" applyAlignment="1">
      <alignment horizontal="left"/>
    </xf>
    <xf numFmtId="0" fontId="6" fillId="5" borderId="11" xfId="0" applyFont="1" applyFill="1" applyBorder="1" applyAlignment="1">
      <alignment horizontal="left"/>
    </xf>
    <xf numFmtId="0" fontId="0" fillId="5" borderId="11" xfId="0" applyFill="1" applyBorder="1" applyAlignment="1">
      <alignment horizontal="left"/>
    </xf>
    <xf numFmtId="0" fontId="0" fillId="5" borderId="12" xfId="0" applyFill="1" applyBorder="1" applyAlignment="1">
      <alignment horizontal="left"/>
    </xf>
    <xf numFmtId="0" fontId="4" fillId="6" borderId="0" xfId="0" applyFont="1" applyFill="1"/>
    <xf numFmtId="0" fontId="4" fillId="6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0" fillId="6" borderId="0" xfId="0" applyFill="1" applyAlignment="1">
      <alignment horizontal="left"/>
    </xf>
    <xf numFmtId="0" fontId="4" fillId="7" borderId="5" xfId="0" applyFont="1" applyFill="1" applyBorder="1"/>
    <xf numFmtId="0" fontId="4" fillId="7" borderId="6" xfId="0" applyFont="1" applyFill="1" applyBorder="1" applyAlignment="1">
      <alignment horizontal="left"/>
    </xf>
    <xf numFmtId="0" fontId="6" fillId="7" borderId="6" xfId="0" applyFont="1" applyFill="1" applyBorder="1" applyAlignment="1">
      <alignment horizontal="left"/>
    </xf>
    <xf numFmtId="0" fontId="0" fillId="7" borderId="6" xfId="0" applyFill="1" applyBorder="1" applyAlignment="1">
      <alignment horizontal="left"/>
    </xf>
    <xf numFmtId="0" fontId="0" fillId="7" borderId="7" xfId="0" applyFill="1" applyBorder="1" applyAlignment="1">
      <alignment horizontal="left"/>
    </xf>
    <xf numFmtId="0" fontId="4" fillId="7" borderId="10" xfId="0" applyFont="1" applyFill="1" applyBorder="1"/>
    <xf numFmtId="0" fontId="4" fillId="7" borderId="11" xfId="0" applyFont="1" applyFill="1" applyBorder="1" applyAlignment="1">
      <alignment horizontal="left"/>
    </xf>
    <xf numFmtId="0" fontId="6" fillId="7" borderId="11" xfId="0" applyFont="1" applyFill="1" applyBorder="1" applyAlignment="1">
      <alignment horizontal="left"/>
    </xf>
    <xf numFmtId="0" fontId="0" fillId="7" borderId="11" xfId="0" applyFill="1" applyBorder="1" applyAlignment="1">
      <alignment horizontal="left"/>
    </xf>
    <xf numFmtId="0" fontId="0" fillId="7" borderId="12" xfId="0" applyFill="1" applyBorder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16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3" borderId="6" xfId="0" applyFill="1" applyBorder="1" applyAlignment="1">
      <alignment horizontal="left"/>
    </xf>
    <xf numFmtId="0" fontId="0" fillId="3" borderId="7" xfId="0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0" fillId="3" borderId="9" xfId="0" applyFill="1" applyBorder="1" applyAlignment="1">
      <alignment horizontal="left"/>
    </xf>
    <xf numFmtId="0" fontId="0" fillId="3" borderId="11" xfId="0" applyFill="1" applyBorder="1" applyAlignment="1">
      <alignment horizontal="left"/>
    </xf>
    <xf numFmtId="0" fontId="0" fillId="3" borderId="12" xfId="0" applyFill="1" applyBorder="1" applyAlignment="1">
      <alignment horizontal="left"/>
    </xf>
    <xf numFmtId="0" fontId="4" fillId="8" borderId="5" xfId="0" applyFont="1" applyFill="1" applyBorder="1"/>
    <xf numFmtId="0" fontId="4" fillId="8" borderId="6" xfId="0" applyFont="1" applyFill="1" applyBorder="1" applyAlignment="1">
      <alignment horizontal="left"/>
    </xf>
    <xf numFmtId="0" fontId="0" fillId="8" borderId="6" xfId="0" applyFill="1" applyBorder="1" applyAlignment="1">
      <alignment horizontal="left"/>
    </xf>
    <xf numFmtId="0" fontId="0" fillId="8" borderId="7" xfId="0" applyFill="1" applyBorder="1" applyAlignment="1">
      <alignment horizontal="left"/>
    </xf>
    <xf numFmtId="0" fontId="4" fillId="8" borderId="8" xfId="0" applyFont="1" applyFill="1" applyBorder="1"/>
    <xf numFmtId="0" fontId="4" fillId="8" borderId="0" xfId="0" applyFont="1" applyFill="1" applyBorder="1" applyAlignment="1">
      <alignment horizontal="left"/>
    </xf>
    <xf numFmtId="0" fontId="0" fillId="8" borderId="0" xfId="0" applyFill="1" applyBorder="1" applyAlignment="1">
      <alignment horizontal="left"/>
    </xf>
    <xf numFmtId="0" fontId="0" fillId="8" borderId="9" xfId="0" applyFill="1" applyBorder="1" applyAlignment="1">
      <alignment horizontal="left"/>
    </xf>
    <xf numFmtId="0" fontId="4" fillId="8" borderId="10" xfId="0" applyFont="1" applyFill="1" applyBorder="1"/>
    <xf numFmtId="0" fontId="4" fillId="8" borderId="11" xfId="0" applyFont="1" applyFill="1" applyBorder="1" applyAlignment="1">
      <alignment horizontal="left"/>
    </xf>
    <xf numFmtId="0" fontId="0" fillId="8" borderId="11" xfId="0" applyFill="1" applyBorder="1" applyAlignment="1">
      <alignment horizontal="left"/>
    </xf>
    <xf numFmtId="0" fontId="0" fillId="8" borderId="12" xfId="0" applyFill="1" applyBorder="1" applyAlignment="1">
      <alignment horizontal="left"/>
    </xf>
    <xf numFmtId="0" fontId="4" fillId="9" borderId="5" xfId="0" applyFont="1" applyFill="1" applyBorder="1"/>
    <xf numFmtId="0" fontId="4" fillId="9" borderId="6" xfId="0" applyFont="1" applyFill="1" applyBorder="1" applyAlignment="1">
      <alignment horizontal="left"/>
    </xf>
    <xf numFmtId="0" fontId="0" fillId="9" borderId="6" xfId="0" applyFill="1" applyBorder="1" applyAlignment="1">
      <alignment horizontal="left"/>
    </xf>
    <xf numFmtId="0" fontId="0" fillId="9" borderId="7" xfId="0" applyFill="1" applyBorder="1" applyAlignment="1">
      <alignment horizontal="left"/>
    </xf>
    <xf numFmtId="0" fontId="4" fillId="9" borderId="8" xfId="0" applyFont="1" applyFill="1" applyBorder="1"/>
    <xf numFmtId="0" fontId="4" fillId="9" borderId="0" xfId="0" applyFont="1" applyFill="1" applyBorder="1" applyAlignment="1">
      <alignment horizontal="left"/>
    </xf>
    <xf numFmtId="0" fontId="0" fillId="9" borderId="0" xfId="0" applyFill="1" applyBorder="1" applyAlignment="1">
      <alignment horizontal="left"/>
    </xf>
    <xf numFmtId="0" fontId="0" fillId="9" borderId="9" xfId="0" applyFill="1" applyBorder="1" applyAlignment="1">
      <alignment horizontal="left"/>
    </xf>
    <xf numFmtId="0" fontId="4" fillId="9" borderId="10" xfId="0" applyFont="1" applyFill="1" applyBorder="1"/>
    <xf numFmtId="0" fontId="4" fillId="9" borderId="11" xfId="0" applyFont="1" applyFill="1" applyBorder="1" applyAlignment="1">
      <alignment horizontal="left"/>
    </xf>
    <xf numFmtId="0" fontId="0" fillId="9" borderId="11" xfId="0" applyFill="1" applyBorder="1" applyAlignment="1">
      <alignment horizontal="left"/>
    </xf>
    <xf numFmtId="0" fontId="0" fillId="9" borderId="12" xfId="0" applyFill="1" applyBorder="1" applyAlignment="1">
      <alignment horizontal="left"/>
    </xf>
    <xf numFmtId="0" fontId="4" fillId="10" borderId="5" xfId="0" applyFont="1" applyFill="1" applyBorder="1"/>
    <xf numFmtId="0" fontId="4" fillId="10" borderId="6" xfId="0" applyFont="1" applyFill="1" applyBorder="1" applyAlignment="1">
      <alignment horizontal="left"/>
    </xf>
    <xf numFmtId="0" fontId="0" fillId="10" borderId="6" xfId="0" applyFill="1" applyBorder="1" applyAlignment="1">
      <alignment horizontal="left"/>
    </xf>
    <xf numFmtId="0" fontId="0" fillId="10" borderId="7" xfId="0" applyFill="1" applyBorder="1" applyAlignment="1">
      <alignment horizontal="left"/>
    </xf>
    <xf numFmtId="0" fontId="4" fillId="10" borderId="8" xfId="0" applyFont="1" applyFill="1" applyBorder="1"/>
    <xf numFmtId="0" fontId="4" fillId="10" borderId="0" xfId="0" applyFont="1" applyFill="1" applyBorder="1" applyAlignment="1">
      <alignment horizontal="left"/>
    </xf>
    <xf numFmtId="0" fontId="0" fillId="10" borderId="0" xfId="0" applyFill="1" applyBorder="1" applyAlignment="1">
      <alignment horizontal="left"/>
    </xf>
    <xf numFmtId="0" fontId="0" fillId="10" borderId="9" xfId="0" applyFill="1" applyBorder="1" applyAlignment="1">
      <alignment horizontal="left"/>
    </xf>
    <xf numFmtId="0" fontId="4" fillId="10" borderId="10" xfId="0" applyFont="1" applyFill="1" applyBorder="1"/>
    <xf numFmtId="0" fontId="4" fillId="10" borderId="11" xfId="0" applyFont="1" applyFill="1" applyBorder="1" applyAlignment="1">
      <alignment horizontal="left"/>
    </xf>
    <xf numFmtId="0" fontId="0" fillId="10" borderId="11" xfId="0" applyFill="1" applyBorder="1" applyAlignment="1">
      <alignment horizontal="left"/>
    </xf>
    <xf numFmtId="0" fontId="0" fillId="10" borderId="12" xfId="0" applyFill="1" applyBorder="1" applyAlignment="1">
      <alignment horizontal="left"/>
    </xf>
    <xf numFmtId="0" fontId="7" fillId="0" borderId="0" xfId="0" applyFont="1"/>
    <xf numFmtId="0" fontId="4" fillId="0" borderId="0" xfId="0" applyFont="1"/>
    <xf numFmtId="0" fontId="6" fillId="0" borderId="0" xfId="0" applyFont="1"/>
    <xf numFmtId="0" fontId="3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tabSelected="1" workbookViewId="0">
      <selection activeCell="D3" sqref="D3"/>
    </sheetView>
  </sheetViews>
  <sheetFormatPr defaultRowHeight="15"/>
  <sheetData>
    <row r="1" spans="2:10">
      <c r="B1" s="1"/>
    </row>
    <row r="2" spans="2:10">
      <c r="B2" s="2"/>
    </row>
    <row r="3" spans="2:10">
      <c r="B3" s="2"/>
      <c r="C3" s="3"/>
      <c r="D3" s="4"/>
      <c r="E3" s="4"/>
      <c r="F3" s="4"/>
      <c r="G3" s="4"/>
      <c r="H3" s="4"/>
      <c r="I3" s="4"/>
      <c r="J3" s="4"/>
    </row>
    <row r="4" spans="2:10" ht="15.75">
      <c r="B4" s="5" t="s">
        <v>0</v>
      </c>
      <c r="C4" s="5" t="s">
        <v>1</v>
      </c>
      <c r="D4" s="6">
        <v>1.5</v>
      </c>
      <c r="E4" s="6">
        <v>2</v>
      </c>
      <c r="F4" s="6">
        <v>2.5</v>
      </c>
      <c r="G4" s="6">
        <v>4</v>
      </c>
      <c r="H4" s="6">
        <v>6</v>
      </c>
      <c r="I4" s="6">
        <v>8</v>
      </c>
      <c r="J4" s="6">
        <v>10</v>
      </c>
    </row>
    <row r="5" spans="2:10">
      <c r="B5" s="7" t="s">
        <v>2</v>
      </c>
      <c r="C5" s="8">
        <v>284.8</v>
      </c>
      <c r="D5" s="9">
        <f>1.5*C5</f>
        <v>427.20000000000005</v>
      </c>
      <c r="E5" s="9">
        <f>2*C5</f>
        <v>569.6</v>
      </c>
      <c r="F5" s="9">
        <f>2.5*C5</f>
        <v>712</v>
      </c>
      <c r="G5" s="9">
        <f>4*C5</f>
        <v>1139.2</v>
      </c>
      <c r="H5" s="9">
        <f>6*C5</f>
        <v>1708.8000000000002</v>
      </c>
      <c r="I5" s="9">
        <f>8*C5</f>
        <v>2278.4</v>
      </c>
      <c r="J5" s="10">
        <f>10*C5</f>
        <v>2848</v>
      </c>
    </row>
    <row r="6" spans="2:10">
      <c r="B6" s="11" t="s">
        <v>3</v>
      </c>
      <c r="C6" s="12">
        <v>205.5</v>
      </c>
      <c r="D6" s="13">
        <f t="shared" ref="D6:D19" si="0">1.5*C6</f>
        <v>308.25</v>
      </c>
      <c r="E6" s="13">
        <f t="shared" ref="E6:E19" si="1">2*C6</f>
        <v>411</v>
      </c>
      <c r="F6" s="13">
        <f t="shared" ref="F6:F19" si="2">2.5*C6</f>
        <v>513.75</v>
      </c>
      <c r="G6" s="13">
        <f t="shared" ref="G6:G19" si="3">4*C6</f>
        <v>822</v>
      </c>
      <c r="H6" s="13">
        <f t="shared" ref="H6:H19" si="4">6*C6</f>
        <v>1233</v>
      </c>
      <c r="I6" s="13">
        <f t="shared" ref="I6:I19" si="5">8*C6</f>
        <v>1644</v>
      </c>
      <c r="J6" s="14">
        <f t="shared" ref="J6:J19" si="6">10*C6</f>
        <v>2055</v>
      </c>
    </row>
    <row r="7" spans="2:10">
      <c r="B7" s="15" t="s">
        <v>4</v>
      </c>
      <c r="C7" s="16">
        <v>166.3</v>
      </c>
      <c r="D7" s="17">
        <f t="shared" si="0"/>
        <v>249.45000000000002</v>
      </c>
      <c r="E7" s="17">
        <f t="shared" si="1"/>
        <v>332.6</v>
      </c>
      <c r="F7" s="17">
        <f t="shared" si="2"/>
        <v>415.75</v>
      </c>
      <c r="G7" s="17">
        <f t="shared" si="3"/>
        <v>665.2</v>
      </c>
      <c r="H7" s="17">
        <f t="shared" si="4"/>
        <v>997.80000000000007</v>
      </c>
      <c r="I7" s="17">
        <f t="shared" si="5"/>
        <v>1330.4</v>
      </c>
      <c r="J7" s="18">
        <f t="shared" si="6"/>
        <v>1663</v>
      </c>
    </row>
    <row r="8" spans="2:10">
      <c r="B8" s="19" t="s">
        <v>5</v>
      </c>
      <c r="C8" s="20">
        <v>134.5</v>
      </c>
      <c r="D8" s="21">
        <f t="shared" si="0"/>
        <v>201.75</v>
      </c>
      <c r="E8" s="21">
        <f t="shared" si="1"/>
        <v>269</v>
      </c>
      <c r="F8" s="21">
        <f t="shared" si="2"/>
        <v>336.25</v>
      </c>
      <c r="G8" s="21">
        <f t="shared" si="3"/>
        <v>538</v>
      </c>
      <c r="H8" s="21">
        <f t="shared" si="4"/>
        <v>807</v>
      </c>
      <c r="I8" s="21">
        <f t="shared" si="5"/>
        <v>1076</v>
      </c>
      <c r="J8" s="22">
        <f t="shared" si="6"/>
        <v>1345</v>
      </c>
    </row>
    <row r="9" spans="2:10">
      <c r="B9" s="23" t="s">
        <v>6</v>
      </c>
      <c r="C9" s="24">
        <v>217.6</v>
      </c>
      <c r="D9" s="25">
        <f t="shared" si="0"/>
        <v>326.39999999999998</v>
      </c>
      <c r="E9" s="26">
        <f t="shared" si="1"/>
        <v>435.2</v>
      </c>
      <c r="F9" s="26">
        <f t="shared" si="2"/>
        <v>544</v>
      </c>
      <c r="G9" s="26">
        <f t="shared" si="3"/>
        <v>870.4</v>
      </c>
      <c r="H9" s="26">
        <f t="shared" si="4"/>
        <v>1305.5999999999999</v>
      </c>
      <c r="I9" s="26">
        <f t="shared" si="5"/>
        <v>1740.8</v>
      </c>
      <c r="J9" s="26">
        <f t="shared" si="6"/>
        <v>2176</v>
      </c>
    </row>
    <row r="10" spans="2:10">
      <c r="B10" s="23" t="s">
        <v>7</v>
      </c>
      <c r="C10" s="24">
        <v>176</v>
      </c>
      <c r="D10" s="25">
        <f t="shared" si="0"/>
        <v>264</v>
      </c>
      <c r="E10" s="26">
        <f t="shared" si="1"/>
        <v>352</v>
      </c>
      <c r="F10" s="26">
        <f t="shared" si="2"/>
        <v>440</v>
      </c>
      <c r="G10" s="26">
        <f t="shared" si="3"/>
        <v>704</v>
      </c>
      <c r="H10" s="26">
        <f t="shared" si="4"/>
        <v>1056</v>
      </c>
      <c r="I10" s="26">
        <f t="shared" si="5"/>
        <v>1408</v>
      </c>
      <c r="J10" s="26">
        <f t="shared" si="6"/>
        <v>1760</v>
      </c>
    </row>
    <row r="11" spans="2:10">
      <c r="B11" s="23" t="s">
        <v>8</v>
      </c>
      <c r="C11" s="24">
        <v>142.4</v>
      </c>
      <c r="D11" s="25">
        <f t="shared" si="0"/>
        <v>213.60000000000002</v>
      </c>
      <c r="E11" s="26">
        <f t="shared" si="1"/>
        <v>284.8</v>
      </c>
      <c r="F11" s="26">
        <f t="shared" si="2"/>
        <v>356</v>
      </c>
      <c r="G11" s="26">
        <f t="shared" si="3"/>
        <v>569.6</v>
      </c>
      <c r="H11" s="26">
        <f t="shared" si="4"/>
        <v>854.40000000000009</v>
      </c>
      <c r="I11" s="26">
        <f t="shared" si="5"/>
        <v>1139.2</v>
      </c>
      <c r="J11" s="26">
        <f t="shared" si="6"/>
        <v>1424</v>
      </c>
    </row>
    <row r="12" spans="2:10">
      <c r="B12" s="27" t="s">
        <v>9</v>
      </c>
      <c r="C12" s="28">
        <v>230.4</v>
      </c>
      <c r="D12" s="29">
        <f t="shared" si="0"/>
        <v>345.6</v>
      </c>
      <c r="E12" s="30">
        <f t="shared" si="1"/>
        <v>460.8</v>
      </c>
      <c r="F12" s="30">
        <f t="shared" si="2"/>
        <v>576</v>
      </c>
      <c r="G12" s="30">
        <f t="shared" si="3"/>
        <v>921.6</v>
      </c>
      <c r="H12" s="30">
        <f t="shared" si="4"/>
        <v>1382.4</v>
      </c>
      <c r="I12" s="30">
        <f t="shared" si="5"/>
        <v>1843.2</v>
      </c>
      <c r="J12" s="31">
        <f t="shared" si="6"/>
        <v>2304</v>
      </c>
    </row>
    <row r="13" spans="2:10">
      <c r="B13" s="32" t="s">
        <v>10</v>
      </c>
      <c r="C13" s="33">
        <v>186.4</v>
      </c>
      <c r="D13" s="34">
        <f t="shared" si="0"/>
        <v>279.60000000000002</v>
      </c>
      <c r="E13" s="35">
        <f t="shared" si="1"/>
        <v>372.8</v>
      </c>
      <c r="F13" s="35">
        <f t="shared" si="2"/>
        <v>466</v>
      </c>
      <c r="G13" s="35">
        <f t="shared" si="3"/>
        <v>745.6</v>
      </c>
      <c r="H13" s="35">
        <f t="shared" si="4"/>
        <v>1118.4000000000001</v>
      </c>
      <c r="I13" s="35">
        <f t="shared" si="5"/>
        <v>1491.2</v>
      </c>
      <c r="J13" s="36">
        <f t="shared" si="6"/>
        <v>1864</v>
      </c>
    </row>
    <row r="14" spans="2:10">
      <c r="B14" s="37" t="s">
        <v>11</v>
      </c>
      <c r="C14" s="38">
        <v>150.80000000000001</v>
      </c>
      <c r="D14" s="39">
        <f t="shared" si="0"/>
        <v>226.20000000000002</v>
      </c>
      <c r="E14" s="40">
        <f t="shared" si="1"/>
        <v>301.60000000000002</v>
      </c>
      <c r="F14" s="40">
        <f t="shared" si="2"/>
        <v>377</v>
      </c>
      <c r="G14" s="40">
        <f t="shared" si="3"/>
        <v>603.20000000000005</v>
      </c>
      <c r="H14" s="40">
        <f t="shared" si="4"/>
        <v>904.80000000000007</v>
      </c>
      <c r="I14" s="40">
        <f t="shared" si="5"/>
        <v>1206.4000000000001</v>
      </c>
      <c r="J14" s="41">
        <f t="shared" si="6"/>
        <v>1508</v>
      </c>
    </row>
    <row r="15" spans="2:10">
      <c r="B15" s="42" t="s">
        <v>12</v>
      </c>
      <c r="C15" s="43">
        <v>244</v>
      </c>
      <c r="D15" s="44">
        <f t="shared" si="0"/>
        <v>366</v>
      </c>
      <c r="E15" s="45">
        <f t="shared" si="1"/>
        <v>488</v>
      </c>
      <c r="F15" s="45">
        <f t="shared" si="2"/>
        <v>610</v>
      </c>
      <c r="G15" s="45">
        <f t="shared" si="3"/>
        <v>976</v>
      </c>
      <c r="H15" s="45">
        <f t="shared" si="4"/>
        <v>1464</v>
      </c>
      <c r="I15" s="45">
        <f t="shared" si="5"/>
        <v>1952</v>
      </c>
      <c r="J15" s="45">
        <f t="shared" si="6"/>
        <v>2440</v>
      </c>
    </row>
    <row r="16" spans="2:10">
      <c r="B16" s="42" t="s">
        <v>13</v>
      </c>
      <c r="C16" s="43">
        <v>197.4</v>
      </c>
      <c r="D16" s="44">
        <f t="shared" si="0"/>
        <v>296.10000000000002</v>
      </c>
      <c r="E16" s="45">
        <f t="shared" si="1"/>
        <v>394.8</v>
      </c>
      <c r="F16" s="45">
        <f t="shared" si="2"/>
        <v>493.5</v>
      </c>
      <c r="G16" s="45">
        <f t="shared" si="3"/>
        <v>789.6</v>
      </c>
      <c r="H16" s="45">
        <f t="shared" si="4"/>
        <v>1184.4000000000001</v>
      </c>
      <c r="I16" s="45">
        <f t="shared" si="5"/>
        <v>1579.2</v>
      </c>
      <c r="J16" s="45">
        <f t="shared" si="6"/>
        <v>1974</v>
      </c>
    </row>
    <row r="17" spans="1:10">
      <c r="B17" s="42" t="s">
        <v>14</v>
      </c>
      <c r="C17" s="43">
        <v>159.69999999999999</v>
      </c>
      <c r="D17" s="44">
        <f t="shared" si="0"/>
        <v>239.54999999999998</v>
      </c>
      <c r="E17" s="45">
        <f t="shared" si="1"/>
        <v>319.39999999999998</v>
      </c>
      <c r="F17" s="45">
        <f t="shared" si="2"/>
        <v>399.25</v>
      </c>
      <c r="G17" s="45">
        <f t="shared" si="3"/>
        <v>638.79999999999995</v>
      </c>
      <c r="H17" s="45">
        <f t="shared" si="4"/>
        <v>958.19999999999993</v>
      </c>
      <c r="I17" s="45">
        <f t="shared" si="5"/>
        <v>1277.5999999999999</v>
      </c>
      <c r="J17" s="45">
        <f t="shared" si="6"/>
        <v>1597</v>
      </c>
    </row>
    <row r="18" spans="1:10">
      <c r="B18" s="46" t="s">
        <v>15</v>
      </c>
      <c r="C18" s="47">
        <v>258.39999999999998</v>
      </c>
      <c r="D18" s="48">
        <f t="shared" si="0"/>
        <v>387.59999999999997</v>
      </c>
      <c r="E18" s="49">
        <f t="shared" si="1"/>
        <v>516.79999999999995</v>
      </c>
      <c r="F18" s="49">
        <f t="shared" si="2"/>
        <v>646</v>
      </c>
      <c r="G18" s="49">
        <f t="shared" si="3"/>
        <v>1033.5999999999999</v>
      </c>
      <c r="H18" s="49">
        <f t="shared" si="4"/>
        <v>1550.3999999999999</v>
      </c>
      <c r="I18" s="49">
        <f t="shared" si="5"/>
        <v>2067.1999999999998</v>
      </c>
      <c r="J18" s="50">
        <f t="shared" si="6"/>
        <v>2584</v>
      </c>
    </row>
    <row r="19" spans="1:10">
      <c r="B19" s="51" t="s">
        <v>16</v>
      </c>
      <c r="C19" s="52">
        <v>209.1</v>
      </c>
      <c r="D19" s="53">
        <f t="shared" si="0"/>
        <v>313.64999999999998</v>
      </c>
      <c r="E19" s="54">
        <f t="shared" si="1"/>
        <v>418.2</v>
      </c>
      <c r="F19" s="54">
        <f t="shared" si="2"/>
        <v>522.75</v>
      </c>
      <c r="G19" s="54">
        <f t="shared" si="3"/>
        <v>836.4</v>
      </c>
      <c r="H19" s="54">
        <f t="shared" si="4"/>
        <v>1254.5999999999999</v>
      </c>
      <c r="I19" s="54">
        <f t="shared" si="5"/>
        <v>1672.8</v>
      </c>
      <c r="J19" s="55">
        <f t="shared" si="6"/>
        <v>2091</v>
      </c>
    </row>
    <row r="20" spans="1:10">
      <c r="B20" s="56"/>
      <c r="C20" s="57"/>
      <c r="D20" s="58"/>
      <c r="E20" s="59"/>
      <c r="F20" s="59"/>
      <c r="G20" s="59"/>
      <c r="H20" s="59"/>
      <c r="I20" s="59"/>
      <c r="J20" s="59"/>
    </row>
    <row r="21" spans="1:10" ht="15.75">
      <c r="A21" s="60"/>
      <c r="B21" s="5" t="s">
        <v>0</v>
      </c>
      <c r="C21" s="5" t="s">
        <v>1</v>
      </c>
      <c r="D21" s="61" t="s">
        <v>17</v>
      </c>
      <c r="E21" s="62" t="s">
        <v>18</v>
      </c>
      <c r="F21" s="62" t="s">
        <v>19</v>
      </c>
      <c r="G21" s="62" t="s">
        <v>20</v>
      </c>
      <c r="H21" s="62" t="s">
        <v>21</v>
      </c>
      <c r="I21" s="63"/>
      <c r="J21" s="63"/>
    </row>
    <row r="22" spans="1:10">
      <c r="A22" s="60"/>
      <c r="B22" s="7" t="s">
        <v>2</v>
      </c>
      <c r="C22" s="8">
        <v>284.8</v>
      </c>
      <c r="D22" s="9">
        <f>C22/2</f>
        <v>142.4</v>
      </c>
      <c r="E22" s="9">
        <f>D22/4</f>
        <v>35.6</v>
      </c>
      <c r="F22" s="9">
        <f>C22/8</f>
        <v>35.6</v>
      </c>
      <c r="G22" s="9">
        <f>C22/16</f>
        <v>17.8</v>
      </c>
      <c r="H22" s="10">
        <f>C22/32</f>
        <v>8.9</v>
      </c>
      <c r="I22" s="59"/>
      <c r="J22" s="59"/>
    </row>
    <row r="23" spans="1:10">
      <c r="A23" s="60"/>
      <c r="B23" s="11" t="s">
        <v>3</v>
      </c>
      <c r="C23" s="12">
        <v>205.5</v>
      </c>
      <c r="D23" s="64">
        <f t="shared" ref="D23:D36" si="7">C23/2</f>
        <v>102.75</v>
      </c>
      <c r="E23" s="64">
        <f t="shared" ref="E23:E36" si="8">D23/4</f>
        <v>25.6875</v>
      </c>
      <c r="F23" s="64">
        <f t="shared" ref="F23:F36" si="9">C23/8</f>
        <v>25.6875</v>
      </c>
      <c r="G23" s="64">
        <f t="shared" ref="G23:G36" si="10">C23/16</f>
        <v>12.84375</v>
      </c>
      <c r="H23" s="65">
        <f t="shared" ref="H23:H36" si="11">C23/32</f>
        <v>6.421875</v>
      </c>
      <c r="I23" s="59"/>
      <c r="J23" s="59"/>
    </row>
    <row r="24" spans="1:10">
      <c r="A24" s="60"/>
      <c r="B24" s="15" t="s">
        <v>4</v>
      </c>
      <c r="C24" s="16">
        <v>166.3</v>
      </c>
      <c r="D24" s="66">
        <f t="shared" si="7"/>
        <v>83.15</v>
      </c>
      <c r="E24" s="66">
        <f t="shared" si="8"/>
        <v>20.787500000000001</v>
      </c>
      <c r="F24" s="66">
        <f t="shared" si="9"/>
        <v>20.787500000000001</v>
      </c>
      <c r="G24" s="66">
        <f t="shared" si="10"/>
        <v>10.393750000000001</v>
      </c>
      <c r="H24" s="67">
        <f t="shared" si="11"/>
        <v>5.1968750000000004</v>
      </c>
      <c r="I24" s="59"/>
      <c r="J24" s="59"/>
    </row>
    <row r="25" spans="1:10">
      <c r="A25" s="60"/>
      <c r="B25" s="19" t="s">
        <v>5</v>
      </c>
      <c r="C25" s="20">
        <v>134.5</v>
      </c>
      <c r="D25" s="68">
        <f t="shared" si="7"/>
        <v>67.25</v>
      </c>
      <c r="E25" s="68">
        <f t="shared" si="8"/>
        <v>16.8125</v>
      </c>
      <c r="F25" s="68">
        <f t="shared" si="9"/>
        <v>16.8125</v>
      </c>
      <c r="G25" s="68">
        <f t="shared" si="10"/>
        <v>8.40625</v>
      </c>
      <c r="H25" s="69">
        <f t="shared" si="11"/>
        <v>4.203125</v>
      </c>
      <c r="I25" s="59"/>
      <c r="J25" s="59"/>
    </row>
    <row r="26" spans="1:10">
      <c r="A26" s="60"/>
      <c r="B26" s="70" t="s">
        <v>6</v>
      </c>
      <c r="C26" s="71">
        <v>217.6</v>
      </c>
      <c r="D26" s="72">
        <f t="shared" si="7"/>
        <v>108.8</v>
      </c>
      <c r="E26" s="72">
        <f t="shared" si="8"/>
        <v>27.2</v>
      </c>
      <c r="F26" s="72">
        <f t="shared" si="9"/>
        <v>27.2</v>
      </c>
      <c r="G26" s="72">
        <f t="shared" si="10"/>
        <v>13.6</v>
      </c>
      <c r="H26" s="73">
        <f t="shared" si="11"/>
        <v>6.8</v>
      </c>
      <c r="I26" s="59"/>
      <c r="J26" s="59"/>
    </row>
    <row r="27" spans="1:10">
      <c r="A27" s="60"/>
      <c r="B27" s="74" t="s">
        <v>7</v>
      </c>
      <c r="C27" s="75">
        <v>176</v>
      </c>
      <c r="D27" s="76">
        <f t="shared" si="7"/>
        <v>88</v>
      </c>
      <c r="E27" s="76">
        <f t="shared" si="8"/>
        <v>22</v>
      </c>
      <c r="F27" s="76">
        <f t="shared" si="9"/>
        <v>22</v>
      </c>
      <c r="G27" s="76">
        <f t="shared" si="10"/>
        <v>11</v>
      </c>
      <c r="H27" s="77">
        <f t="shared" si="11"/>
        <v>5.5</v>
      </c>
      <c r="I27" s="59"/>
      <c r="J27" s="59"/>
    </row>
    <row r="28" spans="1:10">
      <c r="A28" s="60"/>
      <c r="B28" s="78" t="s">
        <v>8</v>
      </c>
      <c r="C28" s="79">
        <v>142.4</v>
      </c>
      <c r="D28" s="80">
        <f t="shared" si="7"/>
        <v>71.2</v>
      </c>
      <c r="E28" s="80">
        <f t="shared" si="8"/>
        <v>17.8</v>
      </c>
      <c r="F28" s="80">
        <f t="shared" si="9"/>
        <v>17.8</v>
      </c>
      <c r="G28" s="80">
        <f t="shared" si="10"/>
        <v>8.9</v>
      </c>
      <c r="H28" s="81">
        <f t="shared" si="11"/>
        <v>4.45</v>
      </c>
      <c r="I28" s="59"/>
      <c r="J28" s="59"/>
    </row>
    <row r="29" spans="1:10">
      <c r="A29" s="60"/>
      <c r="B29" s="82" t="s">
        <v>9</v>
      </c>
      <c r="C29" s="83">
        <v>230.4</v>
      </c>
      <c r="D29" s="84">
        <f t="shared" si="7"/>
        <v>115.2</v>
      </c>
      <c r="E29" s="84">
        <f t="shared" si="8"/>
        <v>28.8</v>
      </c>
      <c r="F29" s="84">
        <f t="shared" si="9"/>
        <v>28.8</v>
      </c>
      <c r="G29" s="84">
        <f t="shared" si="10"/>
        <v>14.4</v>
      </c>
      <c r="H29" s="85">
        <f t="shared" si="11"/>
        <v>7.2</v>
      </c>
      <c r="I29" s="59"/>
      <c r="J29" s="59"/>
    </row>
    <row r="30" spans="1:10">
      <c r="A30" s="60"/>
      <c r="B30" s="86" t="s">
        <v>10</v>
      </c>
      <c r="C30" s="87">
        <v>186.4</v>
      </c>
      <c r="D30" s="88">
        <f t="shared" si="7"/>
        <v>93.2</v>
      </c>
      <c r="E30" s="88">
        <f t="shared" si="8"/>
        <v>23.3</v>
      </c>
      <c r="F30" s="88">
        <f t="shared" si="9"/>
        <v>23.3</v>
      </c>
      <c r="G30" s="88">
        <f t="shared" si="10"/>
        <v>11.65</v>
      </c>
      <c r="H30" s="89">
        <f t="shared" si="11"/>
        <v>5.8250000000000002</v>
      </c>
      <c r="I30" s="59"/>
      <c r="J30" s="59"/>
    </row>
    <row r="31" spans="1:10">
      <c r="A31" s="60"/>
      <c r="B31" s="90" t="s">
        <v>11</v>
      </c>
      <c r="C31" s="91">
        <v>150.80000000000001</v>
      </c>
      <c r="D31" s="92">
        <f t="shared" si="7"/>
        <v>75.400000000000006</v>
      </c>
      <c r="E31" s="92">
        <f t="shared" si="8"/>
        <v>18.850000000000001</v>
      </c>
      <c r="F31" s="92">
        <f t="shared" si="9"/>
        <v>18.850000000000001</v>
      </c>
      <c r="G31" s="92">
        <f t="shared" si="10"/>
        <v>9.4250000000000007</v>
      </c>
      <c r="H31" s="93">
        <f t="shared" si="11"/>
        <v>4.7125000000000004</v>
      </c>
      <c r="I31" s="59"/>
      <c r="J31" s="59"/>
    </row>
    <row r="32" spans="1:10">
      <c r="A32" s="60"/>
      <c r="B32" s="94" t="s">
        <v>12</v>
      </c>
      <c r="C32" s="95">
        <v>244</v>
      </c>
      <c r="D32" s="96">
        <f t="shared" si="7"/>
        <v>122</v>
      </c>
      <c r="E32" s="96">
        <f t="shared" si="8"/>
        <v>30.5</v>
      </c>
      <c r="F32" s="96">
        <f t="shared" si="9"/>
        <v>30.5</v>
      </c>
      <c r="G32" s="96">
        <f t="shared" si="10"/>
        <v>15.25</v>
      </c>
      <c r="H32" s="97">
        <f t="shared" si="11"/>
        <v>7.625</v>
      </c>
      <c r="I32" s="59"/>
      <c r="J32" s="59"/>
    </row>
    <row r="33" spans="1:10">
      <c r="A33" s="60"/>
      <c r="B33" s="98" t="s">
        <v>13</v>
      </c>
      <c r="C33" s="99">
        <v>197.4</v>
      </c>
      <c r="D33" s="100">
        <f t="shared" si="7"/>
        <v>98.7</v>
      </c>
      <c r="E33" s="100">
        <f t="shared" si="8"/>
        <v>24.675000000000001</v>
      </c>
      <c r="F33" s="100">
        <f t="shared" si="9"/>
        <v>24.675000000000001</v>
      </c>
      <c r="G33" s="100">
        <f t="shared" si="10"/>
        <v>12.3375</v>
      </c>
      <c r="H33" s="101">
        <f t="shared" si="11"/>
        <v>6.1687500000000002</v>
      </c>
      <c r="I33" s="59"/>
      <c r="J33" s="59"/>
    </row>
    <row r="34" spans="1:10">
      <c r="A34" s="60"/>
      <c r="B34" s="102" t="s">
        <v>14</v>
      </c>
      <c r="C34" s="103">
        <v>159.69999999999999</v>
      </c>
      <c r="D34" s="104">
        <f t="shared" si="7"/>
        <v>79.849999999999994</v>
      </c>
      <c r="E34" s="104">
        <f t="shared" si="8"/>
        <v>19.962499999999999</v>
      </c>
      <c r="F34" s="104">
        <f t="shared" si="9"/>
        <v>19.962499999999999</v>
      </c>
      <c r="G34" s="104">
        <f t="shared" si="10"/>
        <v>9.9812499999999993</v>
      </c>
      <c r="H34" s="105">
        <f t="shared" si="11"/>
        <v>4.9906249999999996</v>
      </c>
      <c r="I34" s="59"/>
      <c r="J34" s="59"/>
    </row>
    <row r="35" spans="1:10">
      <c r="A35" s="60"/>
      <c r="B35" s="46" t="s">
        <v>15</v>
      </c>
      <c r="C35" s="47">
        <v>258.39999999999998</v>
      </c>
      <c r="D35" s="49">
        <f t="shared" si="7"/>
        <v>129.19999999999999</v>
      </c>
      <c r="E35" s="49">
        <f t="shared" si="8"/>
        <v>32.299999999999997</v>
      </c>
      <c r="F35" s="49">
        <f t="shared" si="9"/>
        <v>32.299999999999997</v>
      </c>
      <c r="G35" s="49">
        <f t="shared" si="10"/>
        <v>16.149999999999999</v>
      </c>
      <c r="H35" s="50">
        <f t="shared" si="11"/>
        <v>8.0749999999999993</v>
      </c>
      <c r="I35" s="59"/>
      <c r="J35" s="59"/>
    </row>
    <row r="36" spans="1:10">
      <c r="A36" s="60"/>
      <c r="B36" s="51" t="s">
        <v>16</v>
      </c>
      <c r="C36" s="52">
        <v>209.1</v>
      </c>
      <c r="D36" s="54">
        <f t="shared" si="7"/>
        <v>104.55</v>
      </c>
      <c r="E36" s="54">
        <f t="shared" si="8"/>
        <v>26.137499999999999</v>
      </c>
      <c r="F36" s="54">
        <f t="shared" si="9"/>
        <v>26.137499999999999</v>
      </c>
      <c r="G36" s="54">
        <f t="shared" si="10"/>
        <v>13.06875</v>
      </c>
      <c r="H36" s="55">
        <f t="shared" si="11"/>
        <v>6.5343749999999998</v>
      </c>
      <c r="I36" s="59"/>
      <c r="J36" s="59"/>
    </row>
    <row r="37" spans="1:10" ht="18">
      <c r="A37" s="106" t="s">
        <v>22</v>
      </c>
      <c r="B37" s="107"/>
      <c r="C37" s="106"/>
    </row>
    <row r="38" spans="1:10">
      <c r="A38" s="2">
        <v>1</v>
      </c>
      <c r="B38" s="2" t="s">
        <v>23</v>
      </c>
      <c r="C38" s="108"/>
    </row>
    <row r="39" spans="1:10">
      <c r="A39" s="2">
        <v>2</v>
      </c>
      <c r="B39" s="2" t="s">
        <v>24</v>
      </c>
    </row>
    <row r="40" spans="1:10">
      <c r="A40" s="2">
        <v>3</v>
      </c>
      <c r="B40" s="109" t="s">
        <v>25</v>
      </c>
      <c r="C40" s="107"/>
    </row>
    <row r="41" spans="1:10">
      <c r="A41" s="2"/>
      <c r="B41" s="109" t="s">
        <v>26</v>
      </c>
      <c r="C41" s="107"/>
    </row>
    <row r="42" spans="1:10">
      <c r="A42" s="2">
        <v>4</v>
      </c>
      <c r="B42" s="2" t="s">
        <v>27</v>
      </c>
      <c r="C42" s="108"/>
    </row>
    <row r="43" spans="1:10">
      <c r="A43" s="2">
        <v>5</v>
      </c>
      <c r="B43" s="2" t="s">
        <v>28</v>
      </c>
      <c r="C43" s="108"/>
    </row>
    <row r="44" spans="1:10">
      <c r="A44" s="2">
        <v>6</v>
      </c>
      <c r="B44" s="2" t="s">
        <v>29</v>
      </c>
      <c r="C44" s="108"/>
    </row>
    <row r="45" spans="1:10">
      <c r="A45" s="2">
        <v>7</v>
      </c>
      <c r="B45" s="2" t="s">
        <v>30</v>
      </c>
      <c r="C45" s="108"/>
    </row>
    <row r="46" spans="1:10">
      <c r="A46" s="2">
        <v>8</v>
      </c>
      <c r="B46" s="2" t="s">
        <v>31</v>
      </c>
      <c r="C46" s="108"/>
    </row>
    <row r="47" spans="1:10">
      <c r="A47" s="2">
        <v>9</v>
      </c>
      <c r="B47" s="2" t="s">
        <v>32</v>
      </c>
      <c r="C47" s="108"/>
    </row>
    <row r="48" spans="1:10">
      <c r="A48" s="2"/>
      <c r="B48" s="2" t="s">
        <v>33</v>
      </c>
      <c r="C48" s="108"/>
    </row>
    <row r="49" spans="1:3">
      <c r="A49" s="2">
        <v>10</v>
      </c>
      <c r="B49" s="2" t="s">
        <v>34</v>
      </c>
      <c r="C49" s="108"/>
    </row>
    <row r="50" spans="1:3">
      <c r="A50" s="2">
        <v>11</v>
      </c>
      <c r="B50" s="110" t="s">
        <v>35</v>
      </c>
      <c r="C50" s="108"/>
    </row>
    <row r="51" spans="1:3">
      <c r="A51" s="2">
        <v>12</v>
      </c>
      <c r="B51" s="2" t="s">
        <v>36</v>
      </c>
      <c r="C51" s="108"/>
    </row>
    <row r="52" spans="1:3">
      <c r="A52" s="2">
        <v>13</v>
      </c>
      <c r="B52" s="2" t="s">
        <v>37</v>
      </c>
    </row>
    <row r="53" spans="1:3">
      <c r="A53" s="2">
        <v>14</v>
      </c>
      <c r="B53" s="2" t="s">
        <v>38</v>
      </c>
    </row>
    <row r="54" spans="1:3">
      <c r="A54" s="2">
        <v>15</v>
      </c>
      <c r="B54" s="2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Baker Hughes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naumale</dc:creator>
  <cp:lastModifiedBy>naumale</cp:lastModifiedBy>
  <dcterms:created xsi:type="dcterms:W3CDTF">2009-09-03T09:50:10Z</dcterms:created>
  <dcterms:modified xsi:type="dcterms:W3CDTF">2009-09-03T09:55:34Z</dcterms:modified>
</cp:coreProperties>
</file>